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62913"/>
</workbook>
</file>

<file path=xl/calcChain.xml><?xml version="1.0" encoding="utf-8"?>
<calcChain xmlns="http://schemas.openxmlformats.org/spreadsheetml/2006/main">
  <c r="F29" i="1" l="1"/>
  <c r="F33" i="1" l="1"/>
  <c r="F14" i="1" l="1"/>
  <c r="F24" i="1" l="1"/>
  <c r="F23" i="1" s="1"/>
  <c r="F36" i="1" l="1"/>
  <c r="F28" i="1" s="1"/>
  <c r="F8" i="1" l="1"/>
  <c r="F20" i="1" l="1"/>
  <c r="F18" i="1"/>
  <c r="F42" i="1" l="1"/>
  <c r="F7" i="1" s="1"/>
  <c r="F46" i="1" l="1"/>
</calcChain>
</file>

<file path=xl/sharedStrings.xml><?xml version="1.0" encoding="utf-8"?>
<sst xmlns="http://schemas.openxmlformats.org/spreadsheetml/2006/main" count="58" uniqueCount="58">
  <si>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</si>
  <si>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</si>
  <si>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</si>
  <si>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</si>
  <si>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</si>
  <si>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</si>
  <si>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</si>
  <si>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</si>
  <si>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</si>
  <si>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</si>
  <si>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</si>
  <si>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</si>
  <si>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</si>
  <si>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</si>
  <si>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</si>
  <si>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</si>
  <si>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</si>
  <si>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</si>
  <si>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</si>
  <si>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</si>
  <si>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</si>
  <si>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</si>
  <si>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</si>
  <si>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</si>
  <si>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</si>
  <si>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</si>
  <si>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</si>
  <si>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</si>
  <si>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</si>
  <si>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</si>
  <si>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</si>
  <si>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</si>
  <si>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</si>
  <si>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</si>
  <si>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</si>
  <si>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</si>
  <si>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</si>
  <si>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</si>
  <si>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</si>
  <si>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</si>
  <si>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</si>
  <si>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</si>
  <si>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</si>
  <si>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</si>
  <si>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</si>
  <si>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</si>
  <si>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</si>
  <si>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</si>
  <si>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</si>
  <si>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</si>
  <si>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</si>
  <si>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</si>
  <si>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</si>
  <si>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</si>
  <si>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</si>
  <si>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</si>
  <si>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</si>
  <si>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 xml:space="preserve">Приложение № 5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</si>
</sst>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E1" sqref="E1:F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4" customHeight="1" x14ac:dyDescent="0.25">
      <c r="B1" s="33"/>
      <c r="C1" s="33"/>
      <c r="D1" s="33"/>
      <c r="E1" s="67" t="s">
        <v>57</v>
      </c>
      <c r="F1" s="67"/>
      <c r="G1" s="1"/>
    </row>
    <row r="2" spans="1:7" ht="19.5" customHeight="1" x14ac:dyDescent="0.25">
      <c r="A2" s="44" t="s">
        <v>53</v>
      </c>
      <c r="B2" s="44"/>
      <c r="C2" s="44"/>
      <c r="D2" s="44"/>
      <c r="E2" s="44"/>
      <c r="F2" s="44"/>
      <c r="G2" s="1"/>
    </row>
    <row r="3" spans="1:7" ht="18" customHeight="1" x14ac:dyDescent="0.25">
      <c r="A3" s="44"/>
      <c r="B3" s="44"/>
      <c r="C3" s="44"/>
      <c r="D3" s="44"/>
      <c r="E3" s="44"/>
      <c r="F3" s="44"/>
      <c r="G3" s="1"/>
    </row>
    <row r="4" spans="1:7" ht="15.75" thickBot="1" x14ac:dyDescent="0.3">
      <c r="A4" s="45"/>
      <c r="B4" s="45"/>
      <c r="C4" s="46"/>
      <c r="D4" s="45"/>
      <c r="E4" s="45"/>
      <c r="G4" s="1"/>
    </row>
    <row r="5" spans="1:7" ht="31.5" customHeight="1" x14ac:dyDescent="0.25">
      <c r="A5" s="47" t="s">
        <v>0</v>
      </c>
      <c r="B5" s="48"/>
      <c r="C5" s="2" t="s">
        <v>1</v>
      </c>
      <c r="D5" s="49" t="s">
        <v>2</v>
      </c>
      <c r="E5" s="50"/>
      <c r="F5" s="13" t="s">
        <v>54</v>
      </c>
      <c r="G5" s="1"/>
    </row>
    <row r="6" spans="1:7" ht="18" customHeight="1" thickBot="1" x14ac:dyDescent="0.3">
      <c r="A6" s="53" t="s">
        <v>3</v>
      </c>
      <c r="B6" s="54"/>
      <c r="C6" s="3"/>
      <c r="D6" s="51"/>
      <c r="E6" s="52"/>
      <c r="F6" s="14" t="s">
        <v>4</v>
      </c>
      <c r="G6" s="1"/>
    </row>
    <row r="7" spans="1:7" ht="48" customHeight="1" thickBot="1" x14ac:dyDescent="0.3">
      <c r="A7" s="40">
        <v>639</v>
      </c>
      <c r="B7" s="41"/>
      <c r="C7" s="4"/>
      <c r="D7" s="42" t="s">
        <v>5</v>
      </c>
      <c r="E7" s="43"/>
      <c r="F7" s="15">
        <f>F8+F18+F20+F23+F28+F42+F45+F40+F41</f>
        <v>112153533.45999999</v>
      </c>
      <c r="G7" s="1"/>
    </row>
    <row r="8" spans="1:7" ht="18" customHeight="1" thickBot="1" x14ac:dyDescent="0.3">
      <c r="A8" s="38" t="s">
        <v>29</v>
      </c>
      <c r="B8" s="39"/>
      <c r="C8" s="5"/>
      <c r="D8" s="61" t="s">
        <v>6</v>
      </c>
      <c r="E8" s="62"/>
      <c r="F8" s="16">
        <f>F9+F10+F11+F13+F14+F12</f>
        <v>11882272.33</v>
      </c>
      <c r="G8" s="1"/>
    </row>
    <row r="9" spans="1:7" ht="17.25" customHeight="1" thickBot="1" x14ac:dyDescent="0.3">
      <c r="A9" s="34" t="s">
        <v>30</v>
      </c>
      <c r="B9" s="35"/>
      <c r="C9" s="6">
        <v>100</v>
      </c>
      <c r="D9" s="36" t="s">
        <v>7</v>
      </c>
      <c r="E9" s="37"/>
      <c r="F9" s="14">
        <v>1223000</v>
      </c>
      <c r="G9" s="1"/>
    </row>
    <row r="10" spans="1:7" ht="17.25" customHeight="1" thickBot="1" x14ac:dyDescent="0.3">
      <c r="A10" s="34" t="s">
        <v>31</v>
      </c>
      <c r="B10" s="35"/>
      <c r="C10" s="6">
        <v>100</v>
      </c>
      <c r="D10" s="36" t="s">
        <v>8</v>
      </c>
      <c r="E10" s="37"/>
      <c r="F10" s="14">
        <v>4341000</v>
      </c>
      <c r="G10" s="1"/>
    </row>
    <row r="11" spans="1:7" ht="18.75" customHeight="1" thickBot="1" x14ac:dyDescent="0.3">
      <c r="A11" s="34" t="s">
        <v>32</v>
      </c>
      <c r="B11" s="35"/>
      <c r="C11" s="6">
        <v>500</v>
      </c>
      <c r="D11" s="36" t="s">
        <v>9</v>
      </c>
      <c r="E11" s="37"/>
      <c r="F11" s="14">
        <v>154370</v>
      </c>
      <c r="G11" s="1"/>
    </row>
    <row r="12" spans="1:7" s="24" customFormat="1" ht="33.75" customHeight="1" thickBot="1" x14ac:dyDescent="0.3">
      <c r="A12" s="25" t="s">
        <v>55</v>
      </c>
      <c r="B12" s="26"/>
      <c r="C12" s="6">
        <v>800</v>
      </c>
      <c r="D12" s="63" t="s">
        <v>56</v>
      </c>
      <c r="E12" s="64"/>
      <c r="F12" s="14">
        <v>676000</v>
      </c>
      <c r="G12" s="1"/>
    </row>
    <row r="13" spans="1:7" ht="16.5" thickBot="1" x14ac:dyDescent="0.3">
      <c r="A13" s="34" t="s">
        <v>33</v>
      </c>
      <c r="B13" s="35"/>
      <c r="C13" s="6">
        <v>800</v>
      </c>
      <c r="D13" s="36" t="s">
        <v>10</v>
      </c>
      <c r="E13" s="37"/>
      <c r="F13" s="14">
        <v>30000</v>
      </c>
      <c r="G13" s="1"/>
    </row>
    <row r="14" spans="1:7" ht="18" customHeight="1" thickBot="1" x14ac:dyDescent="0.3">
      <c r="A14" s="34" t="s">
        <v>34</v>
      </c>
      <c r="B14" s="35"/>
      <c r="C14" s="6"/>
      <c r="D14" s="36" t="s">
        <v>11</v>
      </c>
      <c r="E14" s="37"/>
      <c r="F14" s="14">
        <f>F15+F17+F16</f>
        <v>5457902.3300000001</v>
      </c>
      <c r="G14" s="1"/>
    </row>
    <row r="15" spans="1:7" ht="16.5" thickBot="1" x14ac:dyDescent="0.3">
      <c r="A15" s="55"/>
      <c r="B15" s="56"/>
      <c r="C15" s="7">
        <v>200</v>
      </c>
      <c r="D15" s="57"/>
      <c r="E15" s="58"/>
      <c r="F15" s="17">
        <v>4814385.33</v>
      </c>
      <c r="G15" s="1"/>
    </row>
    <row r="16" spans="1:7" s="24" customFormat="1" ht="16.5" thickBot="1" x14ac:dyDescent="0.3">
      <c r="A16" s="29"/>
      <c r="B16" s="30"/>
      <c r="C16" s="7">
        <v>500</v>
      </c>
      <c r="D16" s="68"/>
      <c r="E16" s="69"/>
      <c r="F16" s="17">
        <v>499517</v>
      </c>
      <c r="G16" s="1"/>
    </row>
    <row r="17" spans="1:7" ht="16.5" thickBot="1" x14ac:dyDescent="0.3">
      <c r="A17" s="55"/>
      <c r="B17" s="56"/>
      <c r="C17" s="7">
        <v>800</v>
      </c>
      <c r="D17" s="57"/>
      <c r="E17" s="58"/>
      <c r="F17" s="17">
        <v>144000</v>
      </c>
      <c r="G17" s="1"/>
    </row>
    <row r="18" spans="1:7" ht="18" customHeight="1" thickBot="1" x14ac:dyDescent="0.3">
      <c r="A18" s="38" t="s">
        <v>35</v>
      </c>
      <c r="B18" s="39"/>
      <c r="C18" s="5"/>
      <c r="D18" s="61" t="s">
        <v>12</v>
      </c>
      <c r="E18" s="62"/>
      <c r="F18" s="27">
        <f>F19</f>
        <v>355290</v>
      </c>
      <c r="G18" s="1"/>
    </row>
    <row r="19" spans="1:7" ht="19.5" customHeight="1" thickBot="1" x14ac:dyDescent="0.3">
      <c r="A19" s="34" t="s">
        <v>36</v>
      </c>
      <c r="B19" s="35"/>
      <c r="C19" s="6">
        <v>100</v>
      </c>
      <c r="D19" s="36" t="s">
        <v>13</v>
      </c>
      <c r="E19" s="37"/>
      <c r="F19" s="28">
        <v>355290</v>
      </c>
      <c r="G19" s="1"/>
    </row>
    <row r="20" spans="1:7" ht="33.75" customHeight="1" thickBot="1" x14ac:dyDescent="0.3">
      <c r="A20" s="38" t="s">
        <v>37</v>
      </c>
      <c r="B20" s="39"/>
      <c r="C20" s="5"/>
      <c r="D20" s="61" t="s">
        <v>14</v>
      </c>
      <c r="E20" s="62"/>
      <c r="F20" s="16">
        <f>F21+F22</f>
        <v>337097.47</v>
      </c>
      <c r="G20" s="1"/>
    </row>
    <row r="21" spans="1:7" ht="47.25" customHeight="1" thickBot="1" x14ac:dyDescent="0.3">
      <c r="A21" s="34" t="s">
        <v>38</v>
      </c>
      <c r="B21" s="35"/>
      <c r="C21" s="6">
        <v>200</v>
      </c>
      <c r="D21" s="36" t="s">
        <v>15</v>
      </c>
      <c r="E21" s="37"/>
      <c r="F21" s="14">
        <v>237097.47</v>
      </c>
      <c r="G21" s="1"/>
    </row>
    <row r="22" spans="1:7" ht="16.5" customHeight="1" thickBot="1" x14ac:dyDescent="0.3">
      <c r="A22" s="34" t="s">
        <v>39</v>
      </c>
      <c r="B22" s="35"/>
      <c r="C22" s="6">
        <v>200</v>
      </c>
      <c r="D22" s="36" t="s">
        <v>16</v>
      </c>
      <c r="E22" s="37"/>
      <c r="F22" s="14">
        <v>100000</v>
      </c>
      <c r="G22" s="1"/>
    </row>
    <row r="23" spans="1:7" ht="17.25" customHeight="1" thickBot="1" x14ac:dyDescent="0.3">
      <c r="A23" s="38" t="s">
        <v>40</v>
      </c>
      <c r="B23" s="39"/>
      <c r="C23" s="5"/>
      <c r="D23" s="61" t="s">
        <v>17</v>
      </c>
      <c r="E23" s="62"/>
      <c r="F23" s="16">
        <f>F27+F24</f>
        <v>42018016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63" t="s">
        <v>52</v>
      </c>
      <c r="E24" s="64"/>
      <c r="F24" s="14">
        <f>F25+F26</f>
        <v>41998016</v>
      </c>
      <c r="G24" s="1"/>
    </row>
    <row r="25" spans="1:7" s="24" customFormat="1" ht="16.5" thickBot="1" x14ac:dyDescent="0.3">
      <c r="A25" s="25"/>
      <c r="B25" s="26"/>
      <c r="C25" s="6">
        <v>200</v>
      </c>
      <c r="D25" s="59"/>
      <c r="E25" s="60"/>
      <c r="F25" s="14">
        <v>6976604.2000000002</v>
      </c>
      <c r="G25" s="1"/>
    </row>
    <row r="26" spans="1:7" s="24" customFormat="1" ht="16.5" thickBot="1" x14ac:dyDescent="0.3">
      <c r="A26" s="25"/>
      <c r="B26" s="26"/>
      <c r="C26" s="6">
        <v>500</v>
      </c>
      <c r="D26" s="59"/>
      <c r="E26" s="60"/>
      <c r="F26" s="14">
        <v>35021411.799999997</v>
      </c>
      <c r="G26" s="1"/>
    </row>
    <row r="27" spans="1:7" ht="33" customHeight="1" thickBot="1" x14ac:dyDescent="0.3">
      <c r="A27" s="34" t="s">
        <v>42</v>
      </c>
      <c r="B27" s="35"/>
      <c r="C27" s="6">
        <v>200</v>
      </c>
      <c r="D27" s="36" t="s">
        <v>18</v>
      </c>
      <c r="E27" s="37"/>
      <c r="F27" s="14">
        <v>20000</v>
      </c>
      <c r="G27" s="1"/>
    </row>
    <row r="28" spans="1:7" ht="18" customHeight="1" thickBot="1" x14ac:dyDescent="0.3">
      <c r="A28" s="38" t="s">
        <v>43</v>
      </c>
      <c r="B28" s="39"/>
      <c r="C28" s="5"/>
      <c r="D28" s="61" t="s">
        <v>19</v>
      </c>
      <c r="E28" s="62"/>
      <c r="F28" s="16">
        <f>F29+F32+F33+F36</f>
        <v>55092419.659999996</v>
      </c>
      <c r="G28" s="1"/>
    </row>
    <row r="29" spans="1:7" ht="16.5" customHeight="1" thickBot="1" x14ac:dyDescent="0.3">
      <c r="A29" s="34" t="s">
        <v>44</v>
      </c>
      <c r="B29" s="35"/>
      <c r="C29" s="6"/>
      <c r="D29" s="36" t="s">
        <v>20</v>
      </c>
      <c r="E29" s="37"/>
      <c r="F29" s="14">
        <f>F30+F31</f>
        <v>320000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59"/>
      <c r="E30" s="60"/>
      <c r="F30" s="14">
        <v>319000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59"/>
      <c r="E31" s="60"/>
      <c r="F31" s="14">
        <v>1000</v>
      </c>
      <c r="G31" s="1"/>
    </row>
    <row r="32" spans="1:7" ht="16.5" customHeight="1" thickBot="1" x14ac:dyDescent="0.3">
      <c r="A32" s="34" t="s">
        <v>45</v>
      </c>
      <c r="B32" s="35"/>
      <c r="C32" s="6">
        <v>800</v>
      </c>
      <c r="D32" s="36" t="s">
        <v>21</v>
      </c>
      <c r="E32" s="37"/>
      <c r="F32" s="14">
        <v>1860000</v>
      </c>
      <c r="G32" s="1"/>
    </row>
    <row r="33" spans="1:7" s="18" customFormat="1" ht="16.5" customHeight="1" thickBot="1" x14ac:dyDescent="0.3">
      <c r="A33" s="34" t="s">
        <v>47</v>
      </c>
      <c r="B33" s="35"/>
      <c r="C33" s="6">
        <v>200</v>
      </c>
      <c r="D33" s="36" t="s">
        <v>26</v>
      </c>
      <c r="E33" s="37"/>
      <c r="F33" s="14">
        <f>F34+F35</f>
        <v>45032626.119999997</v>
      </c>
      <c r="G33" s="1"/>
    </row>
    <row r="34" spans="1:7" s="24" customFormat="1" ht="16.5" customHeight="1" thickBot="1" x14ac:dyDescent="0.3">
      <c r="A34" s="31"/>
      <c r="B34" s="32"/>
      <c r="C34" s="6">
        <v>200</v>
      </c>
      <c r="D34" s="59"/>
      <c r="E34" s="60"/>
      <c r="F34" s="14">
        <v>6506274.79</v>
      </c>
      <c r="G34" s="1"/>
    </row>
    <row r="35" spans="1:7" s="24" customFormat="1" ht="16.5" customHeight="1" thickBot="1" x14ac:dyDescent="0.3">
      <c r="A35" s="31"/>
      <c r="B35" s="32"/>
      <c r="C35" s="6">
        <v>500</v>
      </c>
      <c r="D35" s="59"/>
      <c r="E35" s="60"/>
      <c r="F35" s="14">
        <v>38526351.329999998</v>
      </c>
      <c r="G35" s="1"/>
    </row>
    <row r="36" spans="1:7" s="18" customFormat="1" ht="16.5" customHeight="1" thickBot="1" x14ac:dyDescent="0.3">
      <c r="A36" s="34" t="s">
        <v>46</v>
      </c>
      <c r="B36" s="35"/>
      <c r="C36" s="6"/>
      <c r="D36" s="36" t="s">
        <v>27</v>
      </c>
      <c r="E36" s="37"/>
      <c r="F36" s="14">
        <f>F37+F38+F39</f>
        <v>7879793.54</v>
      </c>
      <c r="G36" s="1"/>
    </row>
    <row r="37" spans="1:7" s="18" customFormat="1" ht="16.5" customHeight="1" thickBot="1" x14ac:dyDescent="0.3">
      <c r="A37" s="55"/>
      <c r="B37" s="56"/>
      <c r="C37" s="6">
        <v>100</v>
      </c>
      <c r="D37" s="57"/>
      <c r="E37" s="58"/>
      <c r="F37" s="14">
        <v>6851886</v>
      </c>
      <c r="G37" s="1"/>
    </row>
    <row r="38" spans="1:7" s="18" customFormat="1" ht="16.5" customHeight="1" thickBot="1" x14ac:dyDescent="0.3">
      <c r="A38" s="55"/>
      <c r="B38" s="56"/>
      <c r="C38" s="6">
        <v>200</v>
      </c>
      <c r="D38" s="57"/>
      <c r="E38" s="58"/>
      <c r="F38" s="14">
        <v>987907.54</v>
      </c>
      <c r="G38" s="1"/>
    </row>
    <row r="39" spans="1:7" s="18" customFormat="1" ht="16.5" customHeight="1" thickBot="1" x14ac:dyDescent="0.3">
      <c r="A39" s="55"/>
      <c r="B39" s="56"/>
      <c r="C39" s="6">
        <v>800</v>
      </c>
      <c r="D39" s="57"/>
      <c r="E39" s="58"/>
      <c r="F39" s="14">
        <v>40000</v>
      </c>
      <c r="G39" s="1"/>
    </row>
    <row r="40" spans="1:7" s="11" customFormat="1" ht="16.5" customHeight="1" thickBot="1" x14ac:dyDescent="0.3">
      <c r="A40" s="9" t="s">
        <v>48</v>
      </c>
      <c r="B40" s="10"/>
      <c r="C40" s="5">
        <v>200</v>
      </c>
      <c r="D40" s="65" t="s">
        <v>50</v>
      </c>
      <c r="E40" s="66"/>
      <c r="F40" s="16">
        <v>100000</v>
      </c>
      <c r="G40" s="1"/>
    </row>
    <row r="41" spans="1:7" s="11" customFormat="1" ht="16.5" customHeight="1" thickBot="1" x14ac:dyDescent="0.3">
      <c r="A41" s="9" t="s">
        <v>49</v>
      </c>
      <c r="B41" s="10"/>
      <c r="C41" s="5">
        <v>200</v>
      </c>
      <c r="D41" s="65" t="s">
        <v>51</v>
      </c>
      <c r="E41" s="66"/>
      <c r="F41" s="16">
        <v>100000</v>
      </c>
      <c r="G41" s="1"/>
    </row>
    <row r="42" spans="1:7" ht="18" customHeight="1" thickBot="1" x14ac:dyDescent="0.3">
      <c r="A42" s="38">
        <v>10</v>
      </c>
      <c r="B42" s="39"/>
      <c r="C42" s="5"/>
      <c r="D42" s="61" t="s">
        <v>22</v>
      </c>
      <c r="E42" s="62"/>
      <c r="F42" s="16">
        <f>F43+F44</f>
        <v>2218438</v>
      </c>
      <c r="G42" s="1"/>
    </row>
    <row r="43" spans="1:7" ht="17.25" customHeight="1" thickBot="1" x14ac:dyDescent="0.3">
      <c r="A43" s="34">
        <v>1001</v>
      </c>
      <c r="B43" s="35"/>
      <c r="C43" s="6">
        <v>300</v>
      </c>
      <c r="D43" s="36" t="s">
        <v>23</v>
      </c>
      <c r="E43" s="37"/>
      <c r="F43" s="14">
        <v>356000</v>
      </c>
      <c r="G43" s="1"/>
    </row>
    <row r="44" spans="1:7" ht="15.75" customHeight="1" thickBot="1" x14ac:dyDescent="0.3">
      <c r="A44" s="34">
        <v>1003</v>
      </c>
      <c r="B44" s="35"/>
      <c r="C44" s="6">
        <v>300</v>
      </c>
      <c r="D44" s="36" t="s">
        <v>24</v>
      </c>
      <c r="E44" s="37"/>
      <c r="F44" s="14">
        <v>1862438</v>
      </c>
      <c r="G44" s="1"/>
    </row>
    <row r="45" spans="1:7" ht="18.75" customHeight="1" thickBot="1" x14ac:dyDescent="0.3">
      <c r="A45" s="38">
        <v>1102</v>
      </c>
      <c r="B45" s="39"/>
      <c r="C45" s="5">
        <v>200</v>
      </c>
      <c r="D45" s="61" t="s">
        <v>25</v>
      </c>
      <c r="E45" s="62"/>
      <c r="F45" s="16">
        <v>50000</v>
      </c>
      <c r="G45" s="1"/>
    </row>
    <row r="46" spans="1:7" ht="15.75" customHeight="1" thickBot="1" x14ac:dyDescent="0.3">
      <c r="A46" s="34"/>
      <c r="B46" s="35"/>
      <c r="C46" s="8"/>
      <c r="D46" s="42" t="s">
        <v>28</v>
      </c>
      <c r="E46" s="43"/>
      <c r="F46" s="15">
        <f>F7</f>
        <v>112153533.45999999</v>
      </c>
      <c r="G46" s="1"/>
    </row>
  </sheetData>
  <mergeCells count="76">
    <mergeCell ref="E1:F1"/>
    <mergeCell ref="D25:E25"/>
    <mergeCell ref="D26:E26"/>
    <mergeCell ref="D29:E29"/>
    <mergeCell ref="D24:E24"/>
    <mergeCell ref="D16:E16"/>
    <mergeCell ref="D8:E8"/>
    <mergeCell ref="D30:E30"/>
    <mergeCell ref="D31:E31"/>
    <mergeCell ref="A32:B32"/>
    <mergeCell ref="D32:E32"/>
    <mergeCell ref="A27:B27"/>
    <mergeCell ref="D27:E27"/>
    <mergeCell ref="A28:B28"/>
    <mergeCell ref="D28:E28"/>
    <mergeCell ref="A29:B29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A20:B20"/>
    <mergeCell ref="D20:E20"/>
    <mergeCell ref="A21:B21"/>
    <mergeCell ref="D21:E21"/>
    <mergeCell ref="A23:B23"/>
    <mergeCell ref="D23:E23"/>
    <mergeCell ref="A22:B22"/>
    <mergeCell ref="D22:E22"/>
    <mergeCell ref="A19:B19"/>
    <mergeCell ref="D19:E19"/>
    <mergeCell ref="A14:B14"/>
    <mergeCell ref="D14:E14"/>
    <mergeCell ref="A15:B15"/>
    <mergeCell ref="D15:E15"/>
    <mergeCell ref="A17:B17"/>
    <mergeCell ref="D17:E17"/>
    <mergeCell ref="A11:B11"/>
    <mergeCell ref="D11:E11"/>
    <mergeCell ref="A13:B13"/>
    <mergeCell ref="D13:E13"/>
    <mergeCell ref="A18:B18"/>
    <mergeCell ref="D18:E18"/>
    <mergeCell ref="D12:E12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7:B7"/>
    <mergeCell ref="D7:E7"/>
    <mergeCell ref="A2:F3"/>
    <mergeCell ref="A4:C4"/>
    <mergeCell ref="D4:E4"/>
    <mergeCell ref="A5:B5"/>
    <mergeCell ref="D5:E6"/>
    <mergeCell ref="A6:B6"/>
    <mergeCell ref="A9:B9"/>
    <mergeCell ref="D9:E9"/>
    <mergeCell ref="A10:B10"/>
    <mergeCell ref="D10:E10"/>
    <mergeCell ref="A8:B8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2024-04-23T09:05:57Z</dcterms:modified>
</cp:coreProperties>
</file>